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570" yWindow="1035" windowWidth="17055" windowHeight="9255"/>
  </bookViews>
  <sheets>
    <sheet name="本部" sheetId="1" r:id="rId1"/>
    <sheet name="滨江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3" i="2" l="1"/>
  <c r="G4" i="2"/>
  <c r="G5" i="2"/>
  <c r="G6" i="2"/>
  <c r="G7" i="2"/>
  <c r="G8" i="2"/>
  <c r="G9" i="2"/>
  <c r="G10" i="2"/>
  <c r="G11" i="2"/>
  <c r="G12" i="2"/>
  <c r="G13" i="2"/>
  <c r="G14" i="2"/>
  <c r="G2" i="2"/>
  <c r="E3" i="2"/>
  <c r="E4" i="2"/>
  <c r="E5" i="2"/>
  <c r="E6" i="2"/>
  <c r="E7" i="2"/>
  <c r="E8" i="2"/>
  <c r="E9" i="2"/>
  <c r="E10" i="2"/>
  <c r="E11" i="2"/>
  <c r="E12" i="2"/>
  <c r="E13" i="2"/>
  <c r="E14" i="2"/>
  <c r="E2" i="2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" i="1"/>
  <c r="G19" i="2" l="1"/>
  <c r="G18" i="2"/>
  <c r="G17" i="2"/>
</calcChain>
</file>

<file path=xl/sharedStrings.xml><?xml version="1.0" encoding="utf-8"?>
<sst xmlns="http://schemas.openxmlformats.org/spreadsheetml/2006/main" count="73" uniqueCount="62">
  <si>
    <r>
      <rPr>
        <b/>
        <sz val="11"/>
        <color indexed="8"/>
        <rFont val="宋体"/>
        <family val="3"/>
        <charset val="134"/>
      </rPr>
      <t>专业</t>
    </r>
  </si>
  <si>
    <t>学制</t>
    <phoneticPr fontId="3" type="noConversion"/>
  </si>
  <si>
    <t>转出名额（50%）</t>
    <phoneticPr fontId="8" type="noConversion"/>
  </si>
  <si>
    <t>转入名额（10%）</t>
    <phoneticPr fontId="8" type="noConversion"/>
  </si>
  <si>
    <t>转入名额（12%）</t>
    <phoneticPr fontId="8" type="noConversion"/>
  </si>
  <si>
    <t>临床医学</t>
    <phoneticPr fontId="4" type="noConversion"/>
  </si>
  <si>
    <t>医学影像学</t>
    <phoneticPr fontId="4" type="noConversion"/>
  </si>
  <si>
    <t>中医学</t>
    <phoneticPr fontId="4" type="noConversion"/>
  </si>
  <si>
    <t>针灸推拿学</t>
    <phoneticPr fontId="4" type="noConversion"/>
  </si>
  <si>
    <t>康复治疗学</t>
    <phoneticPr fontId="4" type="noConversion"/>
  </si>
  <si>
    <t>儿科学</t>
    <phoneticPr fontId="4" type="noConversion"/>
  </si>
  <si>
    <t>预防医学</t>
    <phoneticPr fontId="4" type="noConversion"/>
  </si>
  <si>
    <t>口腔医学</t>
    <phoneticPr fontId="4" type="noConversion"/>
  </si>
  <si>
    <t>护理学</t>
    <phoneticPr fontId="4" type="noConversion"/>
  </si>
  <si>
    <t>助产学</t>
    <phoneticPr fontId="4" type="noConversion"/>
  </si>
  <si>
    <t>药学</t>
    <phoneticPr fontId="4" type="noConversion"/>
  </si>
  <si>
    <t>中草药栽培与鉴定</t>
    <phoneticPr fontId="4" type="noConversion"/>
  </si>
  <si>
    <t>中药学</t>
    <phoneticPr fontId="4" type="noConversion"/>
  </si>
  <si>
    <t>听力与言语康复学</t>
    <phoneticPr fontId="4" type="noConversion"/>
  </si>
  <si>
    <t>卫生检验与检疫</t>
    <phoneticPr fontId="4" type="noConversion"/>
  </si>
  <si>
    <t>医学检验技术</t>
    <phoneticPr fontId="4" type="noConversion"/>
  </si>
  <si>
    <t>医学信息工程</t>
    <phoneticPr fontId="4" type="noConversion"/>
  </si>
  <si>
    <t>生物科学</t>
    <phoneticPr fontId="4" type="noConversion"/>
  </si>
  <si>
    <t>医学实验技术</t>
    <phoneticPr fontId="4" type="noConversion"/>
  </si>
  <si>
    <t>公共事业管理</t>
    <phoneticPr fontId="4" type="noConversion"/>
  </si>
  <si>
    <t>健康服务与管理</t>
    <phoneticPr fontId="4" type="noConversion"/>
  </si>
  <si>
    <t>中医学(滨)</t>
    <phoneticPr fontId="4" type="noConversion"/>
  </si>
  <si>
    <t>临床医学(滨)</t>
    <phoneticPr fontId="4" type="noConversion"/>
  </si>
  <si>
    <t>针灸推拿学(滨)</t>
    <phoneticPr fontId="4" type="noConversion"/>
  </si>
  <si>
    <t>口腔医学(滨)</t>
    <phoneticPr fontId="4" type="noConversion"/>
  </si>
  <si>
    <t>护理学(滨)</t>
    <phoneticPr fontId="4" type="noConversion"/>
  </si>
  <si>
    <t>药学(滨)</t>
    <phoneticPr fontId="4" type="noConversion"/>
  </si>
  <si>
    <t>中药学(滨)</t>
    <phoneticPr fontId="4" type="noConversion"/>
  </si>
  <si>
    <t>计算机科学与技术(滨)</t>
    <phoneticPr fontId="4" type="noConversion"/>
  </si>
  <si>
    <t>听力与言语康复学(滨)</t>
    <phoneticPr fontId="4" type="noConversion"/>
  </si>
  <si>
    <t>生物技术(滨)</t>
    <phoneticPr fontId="4" type="noConversion"/>
  </si>
  <si>
    <t>公共事业管理(滨)</t>
    <phoneticPr fontId="4" type="noConversion"/>
  </si>
  <si>
    <t>市场营销(滨)</t>
    <phoneticPr fontId="4" type="noConversion"/>
  </si>
  <si>
    <t>英语(滨)</t>
    <phoneticPr fontId="4" type="noConversion"/>
  </si>
  <si>
    <t>转出名额</t>
    <phoneticPr fontId="4" type="noConversion"/>
  </si>
  <si>
    <t>转入名额</t>
    <phoneticPr fontId="4" type="noConversion"/>
  </si>
  <si>
    <t>转出名额</t>
    <phoneticPr fontId="3" type="noConversion"/>
  </si>
  <si>
    <t>转入名额</t>
    <phoneticPr fontId="3" type="noConversion"/>
  </si>
  <si>
    <t>护理学（单考单招）</t>
    <phoneticPr fontId="4" type="noConversion"/>
  </si>
  <si>
    <t>预防医学（定向招生）</t>
    <phoneticPr fontId="4" type="noConversion"/>
  </si>
  <si>
    <t xml:space="preserve">        转入比例按本专业人数10%划分，四舍五入原则；</t>
    <phoneticPr fontId="4" type="noConversion"/>
  </si>
  <si>
    <t>临床医学（全科班）</t>
    <phoneticPr fontId="4" type="noConversion"/>
  </si>
  <si>
    <t>增加</t>
    <phoneticPr fontId="4" type="noConversion"/>
  </si>
  <si>
    <r>
      <t xml:space="preserve">      </t>
    </r>
    <r>
      <rPr>
        <sz val="11"/>
        <color indexed="8"/>
        <rFont val="宋体"/>
        <family val="2"/>
        <charset val="134"/>
      </rPr>
      <t>3</t>
    </r>
    <r>
      <rPr>
        <sz val="11"/>
        <color theme="1"/>
        <rFont val="宋体"/>
        <family val="2"/>
        <charset val="134"/>
        <scheme val="minor"/>
      </rPr>
      <t>.临床医学（全科班）增加25个名额。</t>
    </r>
    <phoneticPr fontId="4" type="noConversion"/>
  </si>
  <si>
    <t xml:space="preserve">        转入比例按本专业人数12%划分，四舍五入原则；</t>
    <phoneticPr fontId="4" type="noConversion"/>
  </si>
  <si>
    <t>备注：1.根据本科生校内转专业实施细则浙中医大滨院发[2017]7号文件，转出比例按本专业人数50%划分，</t>
    <phoneticPr fontId="4" type="noConversion"/>
  </si>
  <si>
    <t>备注：1.根据本科生校内转专业实施细则浙中医大发[2017]85号文件，转出比例按本专业人数50%划分，</t>
    <phoneticPr fontId="4" type="noConversion"/>
  </si>
  <si>
    <r>
      <t xml:space="preserve">    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indexed="8"/>
        <rFont val="宋体"/>
        <family val="2"/>
        <charset val="134"/>
      </rPr>
      <t>4</t>
    </r>
    <r>
      <rPr>
        <sz val="11"/>
        <color theme="1"/>
        <rFont val="宋体"/>
        <family val="2"/>
        <charset val="134"/>
        <scheme val="minor"/>
      </rPr>
      <t>.中医学（全科班）增加30个名额。</t>
    </r>
    <phoneticPr fontId="4" type="noConversion"/>
  </si>
  <si>
    <t>临床医学(滨)（全科班）</t>
    <phoneticPr fontId="4" type="noConversion"/>
  </si>
  <si>
    <t>中医学(滨)（全科班）</t>
    <phoneticPr fontId="4" type="noConversion"/>
  </si>
  <si>
    <t>中医学(滨)（定向招生）</t>
    <phoneticPr fontId="4" type="noConversion"/>
  </si>
  <si>
    <t>康复治疗学(滨)（单考单招）</t>
    <phoneticPr fontId="4" type="noConversion"/>
  </si>
  <si>
    <t>护理学(滨)（单考单招）</t>
    <phoneticPr fontId="4" type="noConversion"/>
  </si>
  <si>
    <t xml:space="preserve">      2.专升本、医学定向、单考单招学生不能转入转出；</t>
    <phoneticPr fontId="4" type="noConversion"/>
  </si>
  <si>
    <t xml:space="preserve">      2.专升本、医学定向、单考单招学生不能转入转出；</t>
    <phoneticPr fontId="4" type="noConversion"/>
  </si>
  <si>
    <r>
      <t>2017</t>
    </r>
    <r>
      <rPr>
        <b/>
        <sz val="11"/>
        <color theme="1"/>
        <rFont val="宋体"/>
        <family val="3"/>
        <charset val="134"/>
      </rPr>
      <t>招生人数</t>
    </r>
    <phoneticPr fontId="3" type="noConversion"/>
  </si>
  <si>
    <r>
      <t>2017</t>
    </r>
    <r>
      <rPr>
        <b/>
        <sz val="11"/>
        <color theme="1"/>
        <rFont val="宋体"/>
        <family val="3"/>
        <charset val="134"/>
      </rPr>
      <t>实际在校人数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</si>
</sst>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_ "/>
  </numFmts>
  <fonts count="18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0.5"/>
      <color indexed="8"/>
      <name val="楷体_GB2312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宋体"/>
      <family val="2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9" fillId="5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176" fontId="0" fillId="3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12" fillId="4" borderId="1" xfId="0" applyFont="1" applyFill="1" applyBorder="1" applyAlignment="1">
      <alignment horizontal="center" vertical="center"/>
    </xf>
    <xf numFmtId="176" fontId="0" fillId="4" borderId="1" xfId="0" applyNumberForma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77" fontId="11" fillId="5" borderId="1" xfId="0" applyNumberFormat="1" applyFont="1" applyFill="1" applyBorder="1" applyAlignment="1">
      <alignment horizontal="center" vertical="center"/>
    </xf>
    <xf numFmtId="176" fontId="0" fillId="5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J8" sqref="J8"/>
    </sheetView>
  </sheetViews>
  <sheetFormatPr defaultRowHeight="13.5" x14ac:dyDescent="0.15"/>
  <cols>
    <col min="1" max="1" width="18.25" customWidth="1"/>
    <col min="2" max="2" width="9.5" customWidth="1"/>
    <col min="3" max="3" width="10.125" customWidth="1"/>
    <col min="4" max="4" width="8.75" customWidth="1"/>
    <col min="5" max="5" width="9.5" customWidth="1"/>
    <col min="6" max="6" width="9" customWidth="1"/>
    <col min="7" max="7" width="10.25" style="7" customWidth="1"/>
    <col min="8" max="8" width="9.875" style="7" customWidth="1"/>
  </cols>
  <sheetData>
    <row r="1" spans="1:8" ht="37.5" customHeight="1" x14ac:dyDescent="0.15">
      <c r="A1" s="2" t="s">
        <v>0</v>
      </c>
      <c r="B1" s="3" t="s">
        <v>1</v>
      </c>
      <c r="C1" s="30" t="s">
        <v>61</v>
      </c>
      <c r="D1" s="30" t="s">
        <v>60</v>
      </c>
      <c r="E1" s="14" t="s">
        <v>2</v>
      </c>
      <c r="F1" s="16" t="s">
        <v>39</v>
      </c>
      <c r="G1" s="14" t="s">
        <v>3</v>
      </c>
      <c r="H1" s="19" t="s">
        <v>40</v>
      </c>
    </row>
    <row r="2" spans="1:8" ht="25.5" customHeight="1" x14ac:dyDescent="0.15">
      <c r="A2" s="4" t="s">
        <v>5</v>
      </c>
      <c r="B2" s="4">
        <v>5</v>
      </c>
      <c r="C2" s="11">
        <v>245</v>
      </c>
      <c r="D2" s="11">
        <v>245</v>
      </c>
      <c r="E2" s="15">
        <f>C2*0.5</f>
        <v>122.5</v>
      </c>
      <c r="F2" s="17">
        <v>122.5</v>
      </c>
      <c r="G2" s="15">
        <f>D2*0.1</f>
        <v>24.5</v>
      </c>
      <c r="H2" s="20">
        <v>24.5</v>
      </c>
    </row>
    <row r="3" spans="1:8" ht="25.5" customHeight="1" x14ac:dyDescent="0.15">
      <c r="A3" s="4" t="s">
        <v>6</v>
      </c>
      <c r="B3" s="4">
        <v>5</v>
      </c>
      <c r="C3" s="11">
        <v>55</v>
      </c>
      <c r="D3" s="11">
        <v>55</v>
      </c>
      <c r="E3" s="15">
        <f t="shared" ref="E3:E22" si="0">C3*0.5</f>
        <v>27.5</v>
      </c>
      <c r="F3" s="17">
        <v>27.5</v>
      </c>
      <c r="G3" s="15">
        <f t="shared" ref="G3:G22" si="1">D3*0.1</f>
        <v>5.5</v>
      </c>
      <c r="H3" s="20">
        <v>5.5</v>
      </c>
    </row>
    <row r="4" spans="1:8" ht="25.5" customHeight="1" x14ac:dyDescent="0.15">
      <c r="A4" s="4" t="s">
        <v>7</v>
      </c>
      <c r="B4" s="4">
        <v>5</v>
      </c>
      <c r="C4" s="11">
        <v>114</v>
      </c>
      <c r="D4" s="11">
        <v>118</v>
      </c>
      <c r="E4" s="15">
        <f t="shared" si="0"/>
        <v>57</v>
      </c>
      <c r="F4" s="17">
        <v>57</v>
      </c>
      <c r="G4" s="15">
        <f t="shared" si="1"/>
        <v>11.8</v>
      </c>
      <c r="H4" s="20">
        <v>11.8</v>
      </c>
    </row>
    <row r="5" spans="1:8" ht="25.5" customHeight="1" x14ac:dyDescent="0.15">
      <c r="A5" s="4" t="s">
        <v>8</v>
      </c>
      <c r="B5" s="4">
        <v>5</v>
      </c>
      <c r="C5" s="11">
        <v>110</v>
      </c>
      <c r="D5" s="11">
        <v>110</v>
      </c>
      <c r="E5" s="15">
        <f t="shared" si="0"/>
        <v>55</v>
      </c>
      <c r="F5" s="17">
        <v>55</v>
      </c>
      <c r="G5" s="15">
        <f t="shared" si="1"/>
        <v>11</v>
      </c>
      <c r="H5" s="20">
        <v>11</v>
      </c>
    </row>
    <row r="6" spans="1:8" ht="25.5" customHeight="1" x14ac:dyDescent="0.15">
      <c r="A6" s="4" t="s">
        <v>9</v>
      </c>
      <c r="B6" s="4">
        <v>4</v>
      </c>
      <c r="C6" s="11">
        <v>57</v>
      </c>
      <c r="D6" s="11">
        <v>57</v>
      </c>
      <c r="E6" s="15">
        <f t="shared" si="0"/>
        <v>28.5</v>
      </c>
      <c r="F6" s="17">
        <v>28.5</v>
      </c>
      <c r="G6" s="15">
        <f t="shared" si="1"/>
        <v>5.7</v>
      </c>
      <c r="H6" s="20">
        <v>5.7</v>
      </c>
    </row>
    <row r="7" spans="1:8" ht="25.5" customHeight="1" x14ac:dyDescent="0.15">
      <c r="A7" s="4" t="s">
        <v>10</v>
      </c>
      <c r="B7" s="4">
        <v>5</v>
      </c>
      <c r="C7" s="11">
        <v>55</v>
      </c>
      <c r="D7" s="11">
        <v>55</v>
      </c>
      <c r="E7" s="15">
        <f t="shared" si="0"/>
        <v>27.5</v>
      </c>
      <c r="F7" s="17">
        <v>27.5</v>
      </c>
      <c r="G7" s="15">
        <f t="shared" si="1"/>
        <v>5.5</v>
      </c>
      <c r="H7" s="20">
        <v>5.5</v>
      </c>
    </row>
    <row r="8" spans="1:8" ht="25.5" customHeight="1" x14ac:dyDescent="0.15">
      <c r="A8" s="4" t="s">
        <v>11</v>
      </c>
      <c r="B8" s="4">
        <v>5</v>
      </c>
      <c r="C8" s="11">
        <v>42</v>
      </c>
      <c r="D8" s="11">
        <v>43</v>
      </c>
      <c r="E8" s="15">
        <f t="shared" si="0"/>
        <v>21</v>
      </c>
      <c r="F8" s="17">
        <v>21</v>
      </c>
      <c r="G8" s="15">
        <f t="shared" si="1"/>
        <v>4.3</v>
      </c>
      <c r="H8" s="20">
        <v>4.3</v>
      </c>
    </row>
    <row r="9" spans="1:8" ht="25.5" customHeight="1" x14ac:dyDescent="0.15">
      <c r="A9" s="4" t="s">
        <v>12</v>
      </c>
      <c r="B9" s="4">
        <v>5</v>
      </c>
      <c r="C9" s="11">
        <v>55</v>
      </c>
      <c r="D9" s="11">
        <v>56</v>
      </c>
      <c r="E9" s="15">
        <f t="shared" si="0"/>
        <v>27.5</v>
      </c>
      <c r="F9" s="17">
        <v>27.5</v>
      </c>
      <c r="G9" s="15">
        <f t="shared" si="1"/>
        <v>5.6000000000000005</v>
      </c>
      <c r="H9" s="20">
        <v>5.6000000000000005</v>
      </c>
    </row>
    <row r="10" spans="1:8" ht="25.5" customHeight="1" x14ac:dyDescent="0.15">
      <c r="A10" s="4" t="s">
        <v>13</v>
      </c>
      <c r="B10" s="4">
        <v>4</v>
      </c>
      <c r="C10" s="11">
        <v>131</v>
      </c>
      <c r="D10" s="11">
        <v>132</v>
      </c>
      <c r="E10" s="15">
        <f t="shared" si="0"/>
        <v>65.5</v>
      </c>
      <c r="F10" s="17">
        <v>65.5</v>
      </c>
      <c r="G10" s="15">
        <f t="shared" si="1"/>
        <v>13.200000000000001</v>
      </c>
      <c r="H10" s="20">
        <v>13.200000000000001</v>
      </c>
    </row>
    <row r="11" spans="1:8" ht="25.5" customHeight="1" x14ac:dyDescent="0.15">
      <c r="A11" s="4" t="s">
        <v>14</v>
      </c>
      <c r="B11" s="4">
        <v>4</v>
      </c>
      <c r="C11" s="11">
        <v>64</v>
      </c>
      <c r="D11" s="11">
        <v>65</v>
      </c>
      <c r="E11" s="15">
        <f t="shared" si="0"/>
        <v>32</v>
      </c>
      <c r="F11" s="17">
        <v>32</v>
      </c>
      <c r="G11" s="15">
        <f t="shared" si="1"/>
        <v>6.5</v>
      </c>
      <c r="H11" s="20">
        <v>6.5</v>
      </c>
    </row>
    <row r="12" spans="1:8" ht="25.5" customHeight="1" x14ac:dyDescent="0.15">
      <c r="A12" s="4" t="s">
        <v>15</v>
      </c>
      <c r="B12" s="4">
        <v>4</v>
      </c>
      <c r="C12" s="11">
        <v>132</v>
      </c>
      <c r="D12" s="11">
        <v>133</v>
      </c>
      <c r="E12" s="15">
        <f t="shared" si="0"/>
        <v>66</v>
      </c>
      <c r="F12" s="17">
        <v>66</v>
      </c>
      <c r="G12" s="15">
        <f t="shared" si="1"/>
        <v>13.3</v>
      </c>
      <c r="H12" s="20">
        <v>13.3</v>
      </c>
    </row>
    <row r="13" spans="1:8" ht="25.5" customHeight="1" x14ac:dyDescent="0.15">
      <c r="A13" s="4" t="s">
        <v>16</v>
      </c>
      <c r="B13" s="4">
        <v>4</v>
      </c>
      <c r="C13" s="11">
        <v>40</v>
      </c>
      <c r="D13" s="11">
        <v>40</v>
      </c>
      <c r="E13" s="15">
        <f t="shared" si="0"/>
        <v>20</v>
      </c>
      <c r="F13" s="17">
        <v>20</v>
      </c>
      <c r="G13" s="15">
        <f t="shared" si="1"/>
        <v>4</v>
      </c>
      <c r="H13" s="20">
        <v>4</v>
      </c>
    </row>
    <row r="14" spans="1:8" ht="25.5" customHeight="1" x14ac:dyDescent="0.15">
      <c r="A14" s="4" t="s">
        <v>17</v>
      </c>
      <c r="B14" s="4">
        <v>4</v>
      </c>
      <c r="C14" s="11">
        <v>65</v>
      </c>
      <c r="D14" s="11">
        <v>67</v>
      </c>
      <c r="E14" s="15">
        <f t="shared" si="0"/>
        <v>32.5</v>
      </c>
      <c r="F14" s="17">
        <v>32.5</v>
      </c>
      <c r="G14" s="15">
        <f t="shared" si="1"/>
        <v>6.7</v>
      </c>
      <c r="H14" s="20">
        <v>6.7</v>
      </c>
    </row>
    <row r="15" spans="1:8" ht="25.5" customHeight="1" x14ac:dyDescent="0.15">
      <c r="A15" s="4" t="s">
        <v>18</v>
      </c>
      <c r="B15" s="4">
        <v>4</v>
      </c>
      <c r="C15" s="11">
        <v>68</v>
      </c>
      <c r="D15" s="11">
        <v>70</v>
      </c>
      <c r="E15" s="15">
        <f t="shared" si="0"/>
        <v>34</v>
      </c>
      <c r="F15" s="17">
        <v>34</v>
      </c>
      <c r="G15" s="15">
        <f t="shared" si="1"/>
        <v>7</v>
      </c>
      <c r="H15" s="20">
        <v>7</v>
      </c>
    </row>
    <row r="16" spans="1:8" ht="25.5" customHeight="1" x14ac:dyDescent="0.15">
      <c r="A16" s="4" t="s">
        <v>19</v>
      </c>
      <c r="B16" s="4">
        <v>4</v>
      </c>
      <c r="C16" s="11">
        <v>41</v>
      </c>
      <c r="D16" s="11">
        <v>41</v>
      </c>
      <c r="E16" s="15">
        <f t="shared" si="0"/>
        <v>20.5</v>
      </c>
      <c r="F16" s="17">
        <v>20.5</v>
      </c>
      <c r="G16" s="15">
        <f t="shared" si="1"/>
        <v>4.1000000000000005</v>
      </c>
      <c r="H16" s="20">
        <v>4.1000000000000005</v>
      </c>
    </row>
    <row r="17" spans="1:8" ht="25.5" customHeight="1" x14ac:dyDescent="0.15">
      <c r="A17" s="4" t="s">
        <v>20</v>
      </c>
      <c r="B17" s="4">
        <v>4</v>
      </c>
      <c r="C17" s="11">
        <v>135</v>
      </c>
      <c r="D17" s="11">
        <v>136</v>
      </c>
      <c r="E17" s="15">
        <f t="shared" si="0"/>
        <v>67.5</v>
      </c>
      <c r="F17" s="17">
        <v>67.5</v>
      </c>
      <c r="G17" s="15">
        <f t="shared" si="1"/>
        <v>13.600000000000001</v>
      </c>
      <c r="H17" s="20">
        <v>13.600000000000001</v>
      </c>
    </row>
    <row r="18" spans="1:8" ht="25.5" customHeight="1" x14ac:dyDescent="0.15">
      <c r="A18" s="4" t="s">
        <v>21</v>
      </c>
      <c r="B18" s="4">
        <v>4</v>
      </c>
      <c r="C18" s="11">
        <v>76</v>
      </c>
      <c r="D18" s="11">
        <v>76</v>
      </c>
      <c r="E18" s="15">
        <f t="shared" si="0"/>
        <v>38</v>
      </c>
      <c r="F18" s="17">
        <v>38</v>
      </c>
      <c r="G18" s="15">
        <f t="shared" si="1"/>
        <v>7.6000000000000005</v>
      </c>
      <c r="H18" s="20">
        <v>7.6000000000000005</v>
      </c>
    </row>
    <row r="19" spans="1:8" ht="25.5" customHeight="1" x14ac:dyDescent="0.15">
      <c r="A19" s="4" t="s">
        <v>22</v>
      </c>
      <c r="B19" s="4">
        <v>4</v>
      </c>
      <c r="C19" s="11">
        <v>103</v>
      </c>
      <c r="D19" s="11">
        <v>105</v>
      </c>
      <c r="E19" s="15">
        <f t="shared" si="0"/>
        <v>51.5</v>
      </c>
      <c r="F19" s="17">
        <v>51.5</v>
      </c>
      <c r="G19" s="15">
        <f t="shared" si="1"/>
        <v>10.5</v>
      </c>
      <c r="H19" s="20">
        <v>10.5</v>
      </c>
    </row>
    <row r="20" spans="1:8" ht="25.5" customHeight="1" x14ac:dyDescent="0.15">
      <c r="A20" s="4" t="s">
        <v>23</v>
      </c>
      <c r="B20" s="4">
        <v>4</v>
      </c>
      <c r="C20" s="11">
        <v>41</v>
      </c>
      <c r="D20" s="11">
        <v>43</v>
      </c>
      <c r="E20" s="15">
        <f t="shared" si="0"/>
        <v>20.5</v>
      </c>
      <c r="F20" s="17">
        <v>20.5</v>
      </c>
      <c r="G20" s="15">
        <f t="shared" si="1"/>
        <v>4.3</v>
      </c>
      <c r="H20" s="20">
        <v>4.3</v>
      </c>
    </row>
    <row r="21" spans="1:8" ht="25.5" customHeight="1" x14ac:dyDescent="0.15">
      <c r="A21" s="4" t="s">
        <v>24</v>
      </c>
      <c r="B21" s="4">
        <v>4</v>
      </c>
      <c r="C21" s="11">
        <v>41</v>
      </c>
      <c r="D21" s="11">
        <v>42</v>
      </c>
      <c r="E21" s="15">
        <f t="shared" si="0"/>
        <v>20.5</v>
      </c>
      <c r="F21" s="17">
        <v>20.5</v>
      </c>
      <c r="G21" s="15">
        <f t="shared" si="1"/>
        <v>4.2</v>
      </c>
      <c r="H21" s="20">
        <v>4.2</v>
      </c>
    </row>
    <row r="22" spans="1:8" ht="25.5" customHeight="1" x14ac:dyDescent="0.15">
      <c r="A22" s="4" t="s">
        <v>25</v>
      </c>
      <c r="B22" s="4">
        <v>4</v>
      </c>
      <c r="C22" s="11">
        <v>41</v>
      </c>
      <c r="D22" s="11">
        <v>42</v>
      </c>
      <c r="E22" s="15">
        <f t="shared" si="0"/>
        <v>20.5</v>
      </c>
      <c r="F22" s="17">
        <v>20.5</v>
      </c>
      <c r="G22" s="15">
        <f t="shared" si="1"/>
        <v>4.2</v>
      </c>
      <c r="H22" s="20">
        <v>4.2</v>
      </c>
    </row>
    <row r="23" spans="1:8" ht="24.95" customHeight="1" x14ac:dyDescent="0.15">
      <c r="A23" s="11" t="s">
        <v>46</v>
      </c>
      <c r="B23" s="12">
        <v>5</v>
      </c>
      <c r="C23" s="13" t="s">
        <v>47</v>
      </c>
      <c r="D23" s="13" t="s">
        <v>47</v>
      </c>
      <c r="F23" s="21"/>
      <c r="G23" s="18"/>
      <c r="H23" s="1">
        <v>25</v>
      </c>
    </row>
    <row r="24" spans="1:8" s="8" customFormat="1" ht="22.5" customHeight="1" x14ac:dyDescent="0.15">
      <c r="A24" s="10" t="s">
        <v>44</v>
      </c>
      <c r="B24" s="10">
        <v>5</v>
      </c>
      <c r="C24" s="10">
        <v>50</v>
      </c>
      <c r="D24" s="10">
        <v>50</v>
      </c>
      <c r="E24" s="10">
        <v>0</v>
      </c>
      <c r="F24" s="10">
        <v>0</v>
      </c>
      <c r="G24" s="10">
        <v>0</v>
      </c>
      <c r="H24" s="10">
        <v>0</v>
      </c>
    </row>
    <row r="25" spans="1:8" s="8" customFormat="1" ht="22.5" customHeight="1" x14ac:dyDescent="0.15">
      <c r="A25" s="10" t="s">
        <v>43</v>
      </c>
      <c r="B25" s="10">
        <v>4</v>
      </c>
      <c r="C25" s="10">
        <v>42</v>
      </c>
      <c r="D25" s="10">
        <v>42</v>
      </c>
      <c r="E25" s="10">
        <v>0</v>
      </c>
      <c r="F25" s="10">
        <v>0</v>
      </c>
      <c r="G25" s="10">
        <v>0</v>
      </c>
      <c r="H25" s="10">
        <v>0</v>
      </c>
    </row>
    <row r="28" spans="1:8" ht="20.100000000000001" customHeight="1" x14ac:dyDescent="0.15">
      <c r="A28" s="8" t="s">
        <v>51</v>
      </c>
      <c r="B28" s="7"/>
      <c r="D28" s="7"/>
      <c r="G28"/>
      <c r="H28"/>
    </row>
    <row r="29" spans="1:8" ht="20.100000000000001" customHeight="1" x14ac:dyDescent="0.15">
      <c r="A29" s="8" t="s">
        <v>45</v>
      </c>
      <c r="B29" s="7"/>
      <c r="D29" s="7"/>
      <c r="G29"/>
      <c r="H29"/>
    </row>
    <row r="30" spans="1:8" ht="20.100000000000001" customHeight="1" x14ac:dyDescent="0.15">
      <c r="A30" s="9" t="s">
        <v>59</v>
      </c>
      <c r="B30" s="7"/>
      <c r="D30" s="7"/>
      <c r="G30"/>
      <c r="H30"/>
    </row>
    <row r="31" spans="1:8" x14ac:dyDescent="0.15">
      <c r="A31" s="8" t="s">
        <v>48</v>
      </c>
    </row>
  </sheetData>
  <phoneticPr fontId="4" type="noConversion"/>
  <pageMargins left="0.6" right="0.17" top="0.47" bottom="0.63" header="0.3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D17" sqref="D17"/>
    </sheetView>
  </sheetViews>
  <sheetFormatPr defaultRowHeight="13.5" x14ac:dyDescent="0.15"/>
  <cols>
    <col min="1" max="1" width="22" customWidth="1"/>
    <col min="2" max="2" width="8.375" customWidth="1"/>
    <col min="3" max="3" width="9.75" customWidth="1"/>
    <col min="4" max="4" width="9" style="7"/>
    <col min="5" max="5" width="11.75" customWidth="1"/>
    <col min="6" max="6" width="12.125" customWidth="1"/>
    <col min="7" max="7" width="12.375" customWidth="1"/>
    <col min="8" max="8" width="14.25" customWidth="1"/>
  </cols>
  <sheetData>
    <row r="1" spans="1:8" ht="27.75" x14ac:dyDescent="0.15">
      <c r="A1" s="2" t="s">
        <v>0</v>
      </c>
      <c r="B1" s="3" t="s">
        <v>1</v>
      </c>
      <c r="C1" s="30" t="s">
        <v>61</v>
      </c>
      <c r="D1" s="5" t="s">
        <v>60</v>
      </c>
      <c r="E1" s="14" t="s">
        <v>2</v>
      </c>
      <c r="F1" s="16" t="s">
        <v>41</v>
      </c>
      <c r="G1" s="14" t="s">
        <v>4</v>
      </c>
      <c r="H1" s="19" t="s">
        <v>42</v>
      </c>
    </row>
    <row r="2" spans="1:8" ht="22.5" customHeight="1" x14ac:dyDescent="0.15">
      <c r="A2" s="4" t="s">
        <v>26</v>
      </c>
      <c r="B2" s="27">
        <v>5</v>
      </c>
      <c r="C2" s="11">
        <v>39</v>
      </c>
      <c r="D2" s="4">
        <v>42</v>
      </c>
      <c r="E2" s="22">
        <f>C2*0.5</f>
        <v>19.5</v>
      </c>
      <c r="F2" s="17">
        <v>19.5</v>
      </c>
      <c r="G2" s="22">
        <f>D2*0.12</f>
        <v>5.04</v>
      </c>
      <c r="H2" s="20">
        <v>5.04</v>
      </c>
    </row>
    <row r="3" spans="1:8" ht="22.5" customHeight="1" x14ac:dyDescent="0.15">
      <c r="A3" s="4" t="s">
        <v>27</v>
      </c>
      <c r="B3" s="27">
        <v>5</v>
      </c>
      <c r="C3" s="11">
        <v>80</v>
      </c>
      <c r="D3" s="4">
        <v>82</v>
      </c>
      <c r="E3" s="22">
        <f t="shared" ref="E3:E14" si="0">C3*0.5</f>
        <v>40</v>
      </c>
      <c r="F3" s="17">
        <v>40</v>
      </c>
      <c r="G3" s="22">
        <f t="shared" ref="G3:G14" si="1">D3*0.12</f>
        <v>9.84</v>
      </c>
      <c r="H3" s="20">
        <v>9.84</v>
      </c>
    </row>
    <row r="4" spans="1:8" ht="22.5" customHeight="1" x14ac:dyDescent="0.15">
      <c r="A4" s="4" t="s">
        <v>28</v>
      </c>
      <c r="B4" s="27">
        <v>5</v>
      </c>
      <c r="C4" s="11">
        <v>58</v>
      </c>
      <c r="D4" s="4">
        <v>61</v>
      </c>
      <c r="E4" s="22">
        <f t="shared" si="0"/>
        <v>29</v>
      </c>
      <c r="F4" s="17">
        <v>29</v>
      </c>
      <c r="G4" s="22">
        <f t="shared" si="1"/>
        <v>7.3199999999999994</v>
      </c>
      <c r="H4" s="20">
        <v>7.3199999999999994</v>
      </c>
    </row>
    <row r="5" spans="1:8" ht="22.5" customHeight="1" x14ac:dyDescent="0.15">
      <c r="A5" s="4" t="s">
        <v>29</v>
      </c>
      <c r="B5" s="27">
        <v>5</v>
      </c>
      <c r="C5" s="11">
        <v>32</v>
      </c>
      <c r="D5" s="4">
        <v>32</v>
      </c>
      <c r="E5" s="22">
        <f t="shared" si="0"/>
        <v>16</v>
      </c>
      <c r="F5" s="17">
        <v>16</v>
      </c>
      <c r="G5" s="22">
        <f t="shared" si="1"/>
        <v>3.84</v>
      </c>
      <c r="H5" s="20">
        <v>3.84</v>
      </c>
    </row>
    <row r="6" spans="1:8" ht="22.5" customHeight="1" x14ac:dyDescent="0.15">
      <c r="A6" s="4" t="s">
        <v>30</v>
      </c>
      <c r="B6" s="27">
        <v>4</v>
      </c>
      <c r="C6" s="11">
        <v>96</v>
      </c>
      <c r="D6" s="4">
        <v>105</v>
      </c>
      <c r="E6" s="22">
        <f t="shared" si="0"/>
        <v>48</v>
      </c>
      <c r="F6" s="17">
        <v>48</v>
      </c>
      <c r="G6" s="22">
        <f t="shared" si="1"/>
        <v>12.6</v>
      </c>
      <c r="H6" s="20">
        <v>12.6</v>
      </c>
    </row>
    <row r="7" spans="1:8" ht="22.5" customHeight="1" x14ac:dyDescent="0.15">
      <c r="A7" s="4" t="s">
        <v>31</v>
      </c>
      <c r="B7" s="28">
        <v>4</v>
      </c>
      <c r="C7" s="11">
        <v>57</v>
      </c>
      <c r="D7" s="4">
        <v>60</v>
      </c>
      <c r="E7" s="22">
        <f t="shared" si="0"/>
        <v>28.5</v>
      </c>
      <c r="F7" s="17">
        <v>28.5</v>
      </c>
      <c r="G7" s="22">
        <f t="shared" si="1"/>
        <v>7.1999999999999993</v>
      </c>
      <c r="H7" s="20">
        <v>7.1999999999999993</v>
      </c>
    </row>
    <row r="8" spans="1:8" ht="22.5" customHeight="1" x14ac:dyDescent="0.15">
      <c r="A8" s="4" t="s">
        <v>32</v>
      </c>
      <c r="B8" s="28">
        <v>4</v>
      </c>
      <c r="C8" s="11">
        <v>57</v>
      </c>
      <c r="D8" s="4">
        <v>61</v>
      </c>
      <c r="E8" s="22">
        <f t="shared" si="0"/>
        <v>28.5</v>
      </c>
      <c r="F8" s="17">
        <v>28.5</v>
      </c>
      <c r="G8" s="22">
        <f t="shared" si="1"/>
        <v>7.3199999999999994</v>
      </c>
      <c r="H8" s="20">
        <v>7.3199999999999994</v>
      </c>
    </row>
    <row r="9" spans="1:8" ht="22.5" customHeight="1" x14ac:dyDescent="0.15">
      <c r="A9" s="4" t="s">
        <v>33</v>
      </c>
      <c r="B9" s="28">
        <v>4</v>
      </c>
      <c r="C9" s="11">
        <v>60</v>
      </c>
      <c r="D9" s="4">
        <v>64</v>
      </c>
      <c r="E9" s="22">
        <f t="shared" si="0"/>
        <v>30</v>
      </c>
      <c r="F9" s="17">
        <v>30</v>
      </c>
      <c r="G9" s="22">
        <f t="shared" si="1"/>
        <v>7.68</v>
      </c>
      <c r="H9" s="20">
        <v>7.68</v>
      </c>
    </row>
    <row r="10" spans="1:8" ht="22.5" customHeight="1" x14ac:dyDescent="0.15">
      <c r="A10" s="4" t="s">
        <v>34</v>
      </c>
      <c r="B10" s="28">
        <v>4</v>
      </c>
      <c r="C10" s="11">
        <v>55</v>
      </c>
      <c r="D10" s="4">
        <v>60</v>
      </c>
      <c r="E10" s="22">
        <f t="shared" si="0"/>
        <v>27.5</v>
      </c>
      <c r="F10" s="17">
        <v>27.5</v>
      </c>
      <c r="G10" s="22">
        <f t="shared" si="1"/>
        <v>7.1999999999999993</v>
      </c>
      <c r="H10" s="20">
        <v>7.1999999999999993</v>
      </c>
    </row>
    <row r="11" spans="1:8" ht="22.5" customHeight="1" x14ac:dyDescent="0.15">
      <c r="A11" s="4" t="s">
        <v>35</v>
      </c>
      <c r="B11" s="27">
        <v>4</v>
      </c>
      <c r="C11" s="11">
        <v>55</v>
      </c>
      <c r="D11" s="4">
        <v>62</v>
      </c>
      <c r="E11" s="22">
        <f t="shared" si="0"/>
        <v>27.5</v>
      </c>
      <c r="F11" s="17">
        <v>27.5</v>
      </c>
      <c r="G11" s="22">
        <f t="shared" si="1"/>
        <v>7.4399999999999995</v>
      </c>
      <c r="H11" s="20">
        <v>7.4399999999999995</v>
      </c>
    </row>
    <row r="12" spans="1:8" ht="22.5" customHeight="1" x14ac:dyDescent="0.15">
      <c r="A12" s="4" t="s">
        <v>36</v>
      </c>
      <c r="B12" s="28">
        <v>4</v>
      </c>
      <c r="C12" s="11">
        <v>27</v>
      </c>
      <c r="D12" s="4">
        <v>30</v>
      </c>
      <c r="E12" s="22">
        <f t="shared" si="0"/>
        <v>13.5</v>
      </c>
      <c r="F12" s="17">
        <v>13.5</v>
      </c>
      <c r="G12" s="22">
        <f t="shared" si="1"/>
        <v>3.5999999999999996</v>
      </c>
      <c r="H12" s="20">
        <v>3.5999999999999996</v>
      </c>
    </row>
    <row r="13" spans="1:8" ht="22.5" customHeight="1" x14ac:dyDescent="0.15">
      <c r="A13" s="4" t="s">
        <v>37</v>
      </c>
      <c r="B13" s="28">
        <v>4</v>
      </c>
      <c r="C13" s="11">
        <v>39</v>
      </c>
      <c r="D13" s="4">
        <v>40</v>
      </c>
      <c r="E13" s="22">
        <f t="shared" si="0"/>
        <v>19.5</v>
      </c>
      <c r="F13" s="17">
        <v>19.5</v>
      </c>
      <c r="G13" s="22">
        <f t="shared" si="1"/>
        <v>4.8</v>
      </c>
      <c r="H13" s="20">
        <v>4.8</v>
      </c>
    </row>
    <row r="14" spans="1:8" ht="22.5" customHeight="1" x14ac:dyDescent="0.15">
      <c r="A14" s="4" t="s">
        <v>38</v>
      </c>
      <c r="B14" s="28">
        <v>4</v>
      </c>
      <c r="C14" s="11">
        <v>51</v>
      </c>
      <c r="D14" s="4">
        <v>58</v>
      </c>
      <c r="E14" s="22">
        <f t="shared" si="0"/>
        <v>25.5</v>
      </c>
      <c r="F14" s="17">
        <v>25.5</v>
      </c>
      <c r="G14" s="22">
        <f t="shared" si="1"/>
        <v>6.96</v>
      </c>
      <c r="H14" s="20">
        <v>6.96</v>
      </c>
    </row>
    <row r="15" spans="1:8" ht="24.95" customHeight="1" x14ac:dyDescent="0.15">
      <c r="A15" s="23" t="s">
        <v>53</v>
      </c>
      <c r="B15" s="12">
        <v>5</v>
      </c>
      <c r="C15" s="31" t="s">
        <v>47</v>
      </c>
      <c r="D15" s="13" t="s">
        <v>47</v>
      </c>
      <c r="E15" s="6"/>
      <c r="F15" s="24"/>
      <c r="G15" s="24"/>
      <c r="H15" s="20">
        <v>25</v>
      </c>
    </row>
    <row r="16" spans="1:8" ht="24.95" customHeight="1" x14ac:dyDescent="0.15">
      <c r="A16" s="11" t="s">
        <v>54</v>
      </c>
      <c r="B16" s="12">
        <v>5</v>
      </c>
      <c r="C16" s="31" t="s">
        <v>47</v>
      </c>
      <c r="D16" s="13" t="s">
        <v>47</v>
      </c>
      <c r="E16" s="6"/>
      <c r="F16" s="6"/>
      <c r="G16" s="6"/>
      <c r="H16" s="20">
        <v>30</v>
      </c>
    </row>
    <row r="17" spans="1:8" ht="21.75" customHeight="1" x14ac:dyDescent="0.15">
      <c r="A17" s="10" t="s">
        <v>55</v>
      </c>
      <c r="B17" s="29">
        <v>5</v>
      </c>
      <c r="C17" s="10">
        <v>104</v>
      </c>
      <c r="D17" s="10">
        <v>104</v>
      </c>
      <c r="E17" s="25">
        <v>0</v>
      </c>
      <c r="F17" s="26">
        <v>0</v>
      </c>
      <c r="G17" s="25">
        <f>E17*0.12</f>
        <v>0</v>
      </c>
      <c r="H17" s="26">
        <v>0</v>
      </c>
    </row>
    <row r="18" spans="1:8" ht="21.75" customHeight="1" x14ac:dyDescent="0.15">
      <c r="A18" s="10" t="s">
        <v>56</v>
      </c>
      <c r="B18" s="29">
        <v>4</v>
      </c>
      <c r="C18" s="10">
        <v>82</v>
      </c>
      <c r="D18" s="10">
        <v>82</v>
      </c>
      <c r="E18" s="25">
        <v>0</v>
      </c>
      <c r="F18" s="26">
        <v>0</v>
      </c>
      <c r="G18" s="25">
        <f>E18*0.12</f>
        <v>0</v>
      </c>
      <c r="H18" s="26">
        <v>0</v>
      </c>
    </row>
    <row r="19" spans="1:8" ht="21.75" customHeight="1" x14ac:dyDescent="0.15">
      <c r="A19" s="10" t="s">
        <v>57</v>
      </c>
      <c r="B19" s="29">
        <v>4</v>
      </c>
      <c r="C19" s="10">
        <v>109</v>
      </c>
      <c r="D19" s="10">
        <v>110</v>
      </c>
      <c r="E19" s="25">
        <v>0</v>
      </c>
      <c r="F19" s="26">
        <v>0</v>
      </c>
      <c r="G19" s="25">
        <f>E19*0.12</f>
        <v>0</v>
      </c>
      <c r="H19" s="26">
        <v>0</v>
      </c>
    </row>
    <row r="20" spans="1:8" ht="20.100000000000001" customHeight="1" x14ac:dyDescent="0.15">
      <c r="A20" s="8" t="s">
        <v>50</v>
      </c>
      <c r="B20" s="7"/>
    </row>
    <row r="21" spans="1:8" ht="20.100000000000001" customHeight="1" x14ac:dyDescent="0.15">
      <c r="A21" s="8" t="s">
        <v>49</v>
      </c>
      <c r="B21" s="7"/>
    </row>
    <row r="22" spans="1:8" ht="20.100000000000001" customHeight="1" x14ac:dyDescent="0.15">
      <c r="A22" s="9" t="s">
        <v>58</v>
      </c>
      <c r="B22" s="7"/>
    </row>
    <row r="23" spans="1:8" ht="20.100000000000001" customHeight="1" x14ac:dyDescent="0.15">
      <c r="A23" s="8" t="s">
        <v>48</v>
      </c>
      <c r="B23" s="7"/>
    </row>
    <row r="24" spans="1:8" ht="20.100000000000001" customHeight="1" x14ac:dyDescent="0.15">
      <c r="A24" s="8" t="s">
        <v>52</v>
      </c>
    </row>
  </sheetData>
  <phoneticPr fontId="4" type="noConversion"/>
  <pageMargins left="0.51" right="0.3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本部</vt:lpstr>
      <vt:lpstr>滨江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马艺珈</dc:creator>
  <cp:lastModifiedBy>方海环</cp:lastModifiedBy>
  <cp:lastPrinted>2018-01-18T08:30:24Z</cp:lastPrinted>
  <dcterms:created xsi:type="dcterms:W3CDTF">2018-01-15T00:43:53Z</dcterms:created>
  <dcterms:modified xsi:type="dcterms:W3CDTF">2018-01-19T08:17:49Z</dcterms:modified>
</cp:coreProperties>
</file>